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7"/>
  <c r="Q32"/>
  <c r="Q12"/>
  <c r="Q27"/>
  <c r="Q37"/>
  <c r="H8"/>
  <c r="R8" s="1"/>
  <c r="G12"/>
  <c r="H13"/>
  <c r="R13" s="1"/>
  <c r="H18"/>
  <c r="R18" s="1"/>
  <c r="R22" s="1"/>
  <c r="H23"/>
  <c r="R23" s="1"/>
  <c r="H28"/>
  <c r="R28" s="1"/>
  <c r="R32" s="1"/>
  <c r="H33"/>
  <c r="R33" s="1"/>
  <c r="R12" l="1"/>
  <c r="R39" s="1"/>
  <c r="N12"/>
  <c r="E12"/>
  <c r="F12"/>
  <c r="O12"/>
  <c r="P12"/>
  <c r="H12"/>
  <c r="I11" s="1"/>
  <c r="S11" s="1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I39"/>
  <c r="E39"/>
  <c r="N39"/>
  <c r="F39"/>
  <c r="H39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<sst xmlns="http://schemas.openxmlformats.org/spreadsheetml/2006/main" count="118" uniqueCount="75">
  <si>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</si>
  <si>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</si>
  <si>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</si>
  <si>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KK Blansko</t>
  </si>
  <si>
    <t>Datum:  </t>
  </si>
  <si>
    <t>23.9.2023</t>
  </si>
  <si>
    <t>Domácí</t>
  </si>
  <si>
    <t xml:space="preserve">KK Blansko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</si>
  <si>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</si>
  <si>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</si>
  <si>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</si>
  <si>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</si>
  <si>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</si>
  <si>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</si>
  <si>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</si>
  <si>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</si>
  <si>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</si>
  <si>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</si>
  <si>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</si>
  <si>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</si>
  <si>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</si>
  <si>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</si>
  <si>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Novák</t>
  </si>
  <si>
    <t>Jakub</t>
  </si>
  <si>
    <t>Stanislav</t>
  </si>
  <si>
    <t>Pen</t>
  </si>
  <si>
    <t>Šenkýř</t>
  </si>
  <si>
    <t>Boštjan</t>
  </si>
  <si>
    <t>Radek</t>
  </si>
  <si>
    <t>Antoš</t>
  </si>
  <si>
    <t>Roman</t>
  </si>
  <si>
    <t>Pavel</t>
  </si>
  <si>
    <t>Havíř</t>
  </si>
  <si>
    <t>Málek</t>
  </si>
  <si>
    <t>Petr</t>
  </si>
  <si>
    <t>Lukáč</t>
  </si>
  <si>
    <t>Košťál</t>
  </si>
  <si>
    <t>Otakar</t>
  </si>
  <si>
    <t>Sehnal</t>
  </si>
  <si>
    <t>Klika</t>
  </si>
  <si>
    <t>Milan</t>
  </si>
  <si>
    <t>Celkový výkon družstva  </t>
  </si>
  <si>
    <t>Vedoucí družstva         Jméno:</t>
  </si>
  <si>
    <t>Petr Havíř</t>
  </si>
  <si>
    <t>Bodový zisk</t>
  </si>
  <si>
    <t>Jan Bernatík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</si>
  <si>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</si>
  <si>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</si>
  <si>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</si>
  <si>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</si>
  <si>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</si>
  <si>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</si>
  <si>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</si>
  <si>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</si>
  <si>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</si>
  <si>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</si>
  <si>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13:05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</si>
  <si>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</si>
  <si>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</si>
  <si>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</si>
  <si>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</si>
  <si>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</si>
  <si>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</si>
  <si>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</si>
  <si>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</si>
  <si>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</si>
  <si>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</si>
  <si>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Flek Miroslav</t>
  </si>
  <si>
    <t>Havíř Petr</t>
  </si>
  <si>
    <t>Janderka Roman</t>
  </si>
  <si>
    <t>Antoš Pavel</t>
  </si>
  <si>
    <t>Napomínání hráčů za nesportovní chování či vyloučení ze startu:</t>
  </si>
  <si>
    <t>Různé:</t>
  </si>
  <si>
    <t xml:space="preserve">Datum a podpis rozhodčího:  </t>
  </si>
  <si>
    <t>23.9.2023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</si>
</sst>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53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42</v>
      </c>
      <c r="P8" s="12">
        <v>2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42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1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41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85</v>
      </c>
      <c r="O10" s="18">
        <v>51</v>
      </c>
      <c r="P10" s="18">
        <v>0</v>
      </c>
      <c r="Q10" s="19">
        <f>IF(AND(ISBLANK(N10),ISBLANK(O10)),"",N10+O10)</f>
        <v>136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52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44</v>
      </c>
      <c r="P11" s="23">
        <v>3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188</v>
      </c>
      <c r="F12" s="28">
        <f>IF(ISNUMBER($G12),SUM(F8:F11),"")</f>
        <v>3</v>
      </c>
      <c r="G12" s="29">
        <f>IF(SUM($G8:$G11)+SUM($Q8:$Q11)&gt;0,SUM(G8:G11),"")</f>
        <v>581</v>
      </c>
      <c r="H12" s="27">
        <f>IF(ISNUMBER($G12),SUM(H8:H11),"")</f>
        <v>3.5</v>
      </c>
      <c r="I12" s="99"/>
      <c r="K12" s="96">
        <v>20071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173</v>
      </c>
      <c r="P12" s="28">
        <f>IF(ISNUMBER($G12),SUM(P8:P11),"")</f>
        <v>6</v>
      </c>
      <c r="Q12" s="29">
        <f>IF(SUM($G8:$G11)+SUM($Q8:$Q11)&gt;0,SUM(Q8:Q11),"")</f>
        <v>526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30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52</v>
      </c>
      <c r="P13" s="12">
        <v>0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35</v>
      </c>
      <c r="F14" s="18">
        <v>3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44</v>
      </c>
      <c r="P14" s="18">
        <v>2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41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35</v>
      </c>
      <c r="P15" s="18">
        <v>2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72</v>
      </c>
      <c r="F16" s="23">
        <v>1</v>
      </c>
      <c r="G16" s="24">
        <f>IF(AND(ISBLANK(D16),ISBLANK(E16)),"",D16+E16)</f>
        <v>165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45</v>
      </c>
      <c r="P16" s="23">
        <v>0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25503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178</v>
      </c>
      <c r="F17" s="28">
        <f>IF(ISNUMBER($G17),SUM(F13:F16),"")</f>
        <v>8</v>
      </c>
      <c r="G17" s="29">
        <f>IF(SUM($G13:$G16)+SUM($Q13:$Q16)&gt;0,SUM(G13:G16),"")</f>
        <v>539</v>
      </c>
      <c r="H17" s="27">
        <f>IF(ISNUMBER($G17),SUM(H13:H16),"")</f>
        <v>1</v>
      </c>
      <c r="I17" s="99"/>
      <c r="K17" s="96">
        <v>19877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176</v>
      </c>
      <c r="P17" s="28">
        <f>IF(ISNUMBER($G17),SUM(P13:P16),"")</f>
        <v>4</v>
      </c>
      <c r="Q17" s="29">
        <f>IF(SUM($G13:$G16)+SUM($Q13:$Q16)&gt;0,SUM(Q13:Q16),"")</f>
        <v>547</v>
      </c>
      <c r="R17" s="27">
        <f>IF(ISNUMBER($G17),SUM(R13:R16),"")</f>
        <v>3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102</v>
      </c>
      <c r="E18" s="12">
        <v>41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41</v>
      </c>
      <c r="P18" s="12">
        <v>0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54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25</v>
      </c>
      <c r="P19" s="18">
        <v>5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44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51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45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48</v>
      </c>
      <c r="P21" s="23">
        <v>1</v>
      </c>
      <c r="Q21" s="24">
        <f>IF(AND(ISBLANK(N21),ISBLANK(O21)),"",N21+O21)</f>
        <v>148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184</v>
      </c>
      <c r="F22" s="28">
        <f>IF(ISNUMBER($G22),SUM(F18:F21),"")</f>
        <v>0</v>
      </c>
      <c r="G22" s="29">
        <f>IF(SUM($G18:$G21)+SUM($Q18:$Q21)&gt;0,SUM(G18:G21),"")</f>
        <v>582</v>
      </c>
      <c r="H22" s="27">
        <f>IF(ISNUMBER($G22),SUM(H18:H21),"")</f>
        <v>3.5</v>
      </c>
      <c r="I22" s="99"/>
      <c r="K22" s="96">
        <v>7164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165</v>
      </c>
      <c r="P22" s="28">
        <f>IF(ISNUMBER($G22),SUM(P18:P21),"")</f>
        <v>7</v>
      </c>
      <c r="Q22" s="29">
        <f>IF(SUM($G18:$G21)+SUM($Q18:$Q21)&gt;0,SUM(Q18:Q21),"")</f>
        <v>527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27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51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36</v>
      </c>
      <c r="F24" s="18">
        <v>2</v>
      </c>
      <c r="G24" s="19">
        <f>IF(AND(ISBLANK(D24),ISBLANK(E24)),"",D24+E24)</f>
        <v>112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45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41</v>
      </c>
      <c r="F25" s="18">
        <v>2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89</v>
      </c>
      <c r="O25" s="18">
        <v>44</v>
      </c>
      <c r="P25" s="18">
        <v>2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33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75</v>
      </c>
      <c r="O26" s="23">
        <v>51</v>
      </c>
      <c r="P26" s="23">
        <v>0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137</v>
      </c>
      <c r="F27" s="28">
        <f>IF(ISNUMBER($G27),SUM(F23:F26),"")</f>
        <v>8</v>
      </c>
      <c r="G27" s="29">
        <f>IF(SUM($G23:$G26)+SUM($Q23:$Q26)&gt;0,SUM(G23:G26),"")</f>
        <v>488</v>
      </c>
      <c r="H27" s="27">
        <f>IF(ISNUMBER($G27),SUM(H23:H26),"")</f>
        <v>0</v>
      </c>
      <c r="I27" s="99"/>
      <c r="K27" s="96">
        <v>24069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191</v>
      </c>
      <c r="P27" s="28">
        <f>IF(ISNUMBER($G27),SUM(P23:P26),"")</f>
        <v>4</v>
      </c>
      <c r="Q27" s="29">
        <f>IF(SUM($G23:$G26)+SUM($Q23:$Q26)&gt;0,SUM(Q23:Q26),"")</f>
        <v>545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45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62</v>
      </c>
      <c r="P28" s="12">
        <v>0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69</v>
      </c>
      <c r="F29" s="18">
        <v>1</v>
      </c>
      <c r="G29" s="19">
        <f>IF(AND(ISBLANK(D29),ISBLANK(E29)),"",D29+E29)</f>
        <v>172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45</v>
      </c>
      <c r="P29" s="18">
        <v>1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36</v>
      </c>
      <c r="F30" s="18">
        <v>2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102</v>
      </c>
      <c r="O30" s="18">
        <v>63</v>
      </c>
      <c r="P30" s="18">
        <v>0</v>
      </c>
      <c r="Q30" s="19">
        <f>IF(AND(ISBLANK(N30),ISBLANK(O30)),"",N30+O30)</f>
        <v>165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26</v>
      </c>
      <c r="F31" s="23">
        <v>5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42</v>
      </c>
      <c r="P31" s="23">
        <v>0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176</v>
      </c>
      <c r="F32" s="28">
        <f>IF(ISNUMBER($G32),SUM(F28:F31),"")</f>
        <v>8</v>
      </c>
      <c r="G32" s="29">
        <f>IF(SUM($G28:$G31)+SUM($Q28:$Q31)&gt;0,SUM(G28:G31),"")</f>
        <v>555</v>
      </c>
      <c r="H32" s="27">
        <f>IF(ISNUMBER($G32),SUM(H28:H31),"")</f>
        <v>1</v>
      </c>
      <c r="I32" s="99"/>
      <c r="K32" s="96">
        <v>6565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212</v>
      </c>
      <c r="P32" s="28">
        <f>IF(ISNUMBER($G32),SUM(P28:P31),"")</f>
        <v>1</v>
      </c>
      <c r="Q32" s="29">
        <f>IF(SUM($G28:$G31)+SUM($Q28:$Q31)&gt;0,SUM(Q28:Q31),"")</f>
        <v>591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45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89</v>
      </c>
      <c r="O33" s="12">
        <v>42</v>
      </c>
      <c r="P33" s="12">
        <v>0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54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96</v>
      </c>
      <c r="E35" s="18">
        <v>43</v>
      </c>
      <c r="F35" s="18">
        <v>3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93</v>
      </c>
      <c r="O35" s="18">
        <v>45</v>
      </c>
      <c r="P35" s="18">
        <v>2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43</v>
      </c>
      <c r="F36" s="23">
        <v>2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62</v>
      </c>
      <c r="P36" s="23">
        <v>2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185</v>
      </c>
      <c r="F37" s="28">
        <f>IF(ISNUMBER($G37),SUM(F33:F36),"")</f>
        <v>7</v>
      </c>
      <c r="G37" s="29">
        <f>IF(SUM($G33:$G36)+SUM($Q33:$Q36)&gt;0,SUM(G33:G36),"")</f>
        <v>546</v>
      </c>
      <c r="H37" s="27">
        <f>IF(ISNUMBER($G37),SUM(H33:H36),"")</f>
        <v>3</v>
      </c>
      <c r="I37" s="99"/>
      <c r="K37" s="96">
        <v>7484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203</v>
      </c>
      <c r="P37" s="28">
        <f>IF(ISNUMBER($G37),SUM(P33:P36),"")</f>
        <v>5</v>
      </c>
      <c r="Q37" s="29">
        <f>IF(SUM($G33:$G36)+SUM($Q33:$Q36)&gt;0,SUM(Q33:Q36),"")</f>
        <v>562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2243</v>
      </c>
      <c r="E39" s="34">
        <f>IF(ISNUMBER($G39),SUM(E12,E17,E22,E27,E32,E37),"")</f>
        <v>1048</v>
      </c>
      <c r="F39" s="34">
        <f>IF(ISNUMBER($G39),SUM(F12,F17,F22,F27,F32,F37),"")</f>
        <v>34</v>
      </c>
      <c r="G39" s="35">
        <f>IF(SUM($G$8:$G$37)+SUM($Q$8:$Q$37)&gt;0,SUM(G12,G17,G22,G27,G32,G37),"")</f>
        <v>3291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2178</v>
      </c>
      <c r="O39" s="34">
        <f>IF(ISNUMBER($G39),SUM(O12,O17,O22,O27,O32,O37),"")</f>
        <v>1120</v>
      </c>
      <c r="P39" s="34">
        <f>IF(ISNUMBER($G39),SUM(P12,P17,P22,P27,P32,P37),"")</f>
        <v>27</v>
      </c>
      <c r="Q39" s="35">
        <f>IF(SUM($G$8:$G$37)+SUM($Q$8:$Q$37)&gt;0,SUM(Q12,Q17,Q22,Q27,Q32,Q37),"")</f>
        <v>3298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KK Moravská Slávia Brno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6327</v>
      </c>
      <c r="E57" s="72" t="s">
        <v>68</v>
      </c>
      <c r="F57" s="75"/>
      <c r="G57" s="75"/>
      <c r="H57" s="73"/>
      <c r="I57" s="63">
        <v>9247</v>
      </c>
      <c r="J57" s="44"/>
      <c r="K57" s="64">
        <v>61</v>
      </c>
      <c r="L57" s="72" t="s">
        <v>69</v>
      </c>
      <c r="M57" s="73"/>
      <c r="N57" s="63">
        <v>11727</v>
      </c>
      <c r="O57" s="72" t="s">
        <v>70</v>
      </c>
      <c r="P57" s="75"/>
      <c r="Q57" s="75"/>
      <c r="R57" s="73"/>
      <c r="S57" s="65">
        <v>7164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2023-09-23T17:10:17Z</dcterms:modified>
</cp:coreProperties>
</file>